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P:\A. Projekte\300361 LHG Ladestationen\"/>
    </mc:Choice>
  </mc:AlternateContent>
  <xr:revisionPtr revIDLastSave="0" documentId="8_{AFB5A088-F907-448B-BFD8-D037A7E1023B}" xr6:coauthVersionLast="47" xr6:coauthVersionMax="47" xr10:uidLastSave="{00000000-0000-0000-0000-000000000000}"/>
  <bookViews>
    <workbookView xWindow="28680" yWindow="-120" windowWidth="29040" windowHeight="17520" xr2:uid="{ADFACC98-0387-49CC-AB6A-6D228EFA380B}"/>
  </bookViews>
  <sheets>
    <sheet name="Spezifikation" sheetId="1" r:id="rId1"/>
  </sheets>
  <definedNames>
    <definedName name="_xlnm.Print_Titles" localSheetId="0">Spezifikation!$5:$5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1" l="1"/>
  <c r="F24" i="1"/>
  <c r="F6" i="1"/>
  <c r="F7" i="1" l="1"/>
  <c r="F8" i="1"/>
  <c r="F9" i="1"/>
  <c r="F11" i="1"/>
  <c r="F13" i="1"/>
  <c r="F14" i="1"/>
  <c r="F15" i="1"/>
  <c r="F16" i="1"/>
  <c r="F17" i="1"/>
  <c r="F19" i="1"/>
  <c r="F22" i="1"/>
  <c r="F23" i="1"/>
  <c r="F25" i="1"/>
  <c r="F26" i="1"/>
  <c r="F27" i="1"/>
  <c r="F28" i="1"/>
  <c r="F37" i="1"/>
  <c r="F38" i="1"/>
  <c r="B25" i="1"/>
  <c r="B20" i="1"/>
  <c r="B21" i="1" s="1"/>
  <c r="F21" i="1" s="1"/>
  <c r="B12" i="1"/>
  <c r="F12" i="1" s="1"/>
  <c r="B10" i="1"/>
  <c r="F10" i="1" s="1"/>
  <c r="F32" i="1" l="1"/>
  <c r="F20" i="1"/>
  <c r="F31" i="1" s="1"/>
  <c r="B18" i="1"/>
  <c r="F18" i="1" s="1"/>
  <c r="F30" i="1" s="1"/>
</calcChain>
</file>

<file path=xl/sharedStrings.xml><?xml version="1.0" encoding="utf-8"?>
<sst xmlns="http://schemas.openxmlformats.org/spreadsheetml/2006/main" count="65" uniqueCount="43">
  <si>
    <t>Bezeichnung</t>
  </si>
  <si>
    <t>Summe [€]</t>
  </si>
  <si>
    <t>Dichtmanschette für Kabeleinführung DN 150</t>
  </si>
  <si>
    <t>Pos.-Nr.</t>
  </si>
  <si>
    <t>Stk.</t>
  </si>
  <si>
    <t>m</t>
  </si>
  <si>
    <t>Std.</t>
  </si>
  <si>
    <t>Einheit</t>
  </si>
  <si>
    <t>Menge</t>
  </si>
  <si>
    <t>Einzelpreis [€/Mengeneinheit]</t>
  </si>
  <si>
    <t>Anbieter/Marke</t>
  </si>
  <si>
    <t>Monteur/-in Regel-Stundensatz (ohne Zuschläge)</t>
  </si>
  <si>
    <t>Monteur/-in Regel-Stundensatz (nur Zuschläge)</t>
  </si>
  <si>
    <r>
      <rPr>
        <b/>
        <sz val="11"/>
        <color theme="1"/>
        <rFont val="Calibri"/>
        <family val="2"/>
      </rPr>
      <t>Doppelladestation zum Laden von E-Tugmastern des Herstellers Terberg</t>
    </r>
    <r>
      <rPr>
        <sz val="11"/>
        <color theme="1"/>
        <rFont val="Calibri"/>
        <family val="2"/>
      </rPr>
      <t xml:space="preserve"> bestehend aus:
- DC-Schnellladestation mit 2 x CCS 2-Ladekabel (mind. 5 m Länge) inkl. Schwenkarm je Ladekabel
- Leistung: mind. 180 kW je Doppelladestation (Möglichkeit zum Laden eines Fahrzeugs mit max. 180 kW DC oder zwei Fahrzeuge gleichzeitig mit jeweils maximal 90 kW DC je Ladestation)
- Protokollstandard: OCPP 1.6
- RFID-Kartenleser integriert
- FI in der Ladestation integriert
- lokales Backend möglich (Lokales Netzwerk)
- Möglichkeit zur Steuerung über Modbus TCP oder Modbus RTU
- keine Cloudmöglichkeit integriert oder deaktivierbar
- Fernwartungsmöglichkeiten ausgeschlossen
- CE-Kennzeichnung</t>
    </r>
  </si>
  <si>
    <r>
      <rPr>
        <b/>
        <sz val="11"/>
        <color theme="1"/>
        <rFont val="Calibri"/>
        <family val="2"/>
      </rPr>
      <t>Anfahrschutz</t>
    </r>
    <r>
      <rPr>
        <sz val="11"/>
        <color theme="1"/>
        <rFont val="Calibri"/>
        <family val="2"/>
      </rPr>
      <t xml:space="preserve">
Schutzpoller Ø 50 cm für Ladesäulen, verfüllt, im Boden eingebunden, schwarz/gelb lackiert</t>
    </r>
  </si>
  <si>
    <r>
      <rPr>
        <b/>
        <sz val="11"/>
        <color theme="1"/>
        <rFont val="Calibri"/>
        <family val="2"/>
      </rPr>
      <t>Zusätzlicher örtlicher Potentialausgleich</t>
    </r>
    <r>
      <rPr>
        <sz val="11"/>
        <color theme="1"/>
        <rFont val="Calibri"/>
        <family val="2"/>
      </rPr>
      <t xml:space="preserve"> bestehend aus:
- Anschluss an Haupterdungsschiene im Verteilerschrank
- Lieferung und Anschluss von UV-beständigem Leiter an Ladesäulen mind. 6 mm² Kupfer oder vergleichbar</t>
    </r>
  </si>
  <si>
    <r>
      <rPr>
        <b/>
        <sz val="11"/>
        <color theme="1"/>
        <rFont val="Calibri"/>
        <family val="2"/>
      </rPr>
      <t>Trafoseitiger Anschluss:</t>
    </r>
    <r>
      <rPr>
        <sz val="11"/>
        <color theme="1"/>
        <rFont val="Calibri"/>
        <family val="2"/>
      </rPr>
      <t xml:space="preserve">
Anschluss der 6 Versorgungsleitungen an bauseitig vorhandene NH-Lasttrenner 3-polig (trafoseitig)</t>
    </r>
  </si>
  <si>
    <r>
      <rPr>
        <b/>
        <sz val="11"/>
        <color theme="1"/>
        <rFont val="Calibri"/>
        <family val="2"/>
      </rPr>
      <t>6 Zuleitungen:</t>
    </r>
    <r>
      <rPr>
        <sz val="11"/>
        <color theme="1"/>
        <rFont val="Calibri"/>
        <family val="2"/>
      </rPr>
      <t xml:space="preserve"> 
- NAYCWY 4 x 150 mm² mit 70 mm² konzentrischem PEN-Leiter oder vergleichbar
- Position bestehend aus liefern und verlegen inkl. Anschluss</t>
    </r>
  </si>
  <si>
    <r>
      <rPr>
        <b/>
        <sz val="11"/>
        <color theme="1"/>
        <rFont val="Calibri"/>
        <family val="2"/>
      </rPr>
      <t>LWL Universalkabel</t>
    </r>
    <r>
      <rPr>
        <sz val="11"/>
        <color theme="1"/>
        <rFont val="Calibri"/>
        <family val="2"/>
      </rPr>
      <t xml:space="preserve">
- Singlemode 9/125, 4 Fasern, Zugkraft mind. 3 kN
- Position bestehend aus liefern und verlegen, exkl. Spleißen</t>
    </r>
  </si>
  <si>
    <r>
      <rPr>
        <b/>
        <sz val="11"/>
        <color theme="1"/>
        <rFont val="Calibri"/>
        <family val="2"/>
      </rPr>
      <t xml:space="preserve">Datenkabel </t>
    </r>
    <r>
      <rPr>
        <sz val="11"/>
        <color theme="1"/>
        <rFont val="Calibri"/>
        <family val="2"/>
      </rPr>
      <t xml:space="preserve">
- z.B. UC900SS23/1 PE Erdkabel Cat7 4x2x0,56 oder vergleichbar
- Position bestehend aus: Liefern, verlegen und im Hutschienenträger montieren, inkl. Messung und Messprotokoll</t>
    </r>
  </si>
  <si>
    <r>
      <rPr>
        <b/>
        <sz val="11"/>
        <color theme="1"/>
        <rFont val="Calibri"/>
        <family val="2"/>
      </rPr>
      <t>Spleißbox</t>
    </r>
    <r>
      <rPr>
        <sz val="11"/>
        <color theme="1"/>
        <rFont val="Calibri"/>
        <family val="2"/>
      </rPr>
      <t xml:space="preserve"> 
- Singlemode OS2 2 x LC-Duplex 19 Zoll
- Position bestehend aus liefern und montieren, exkl. Spleißen</t>
    </r>
  </si>
  <si>
    <r>
      <rPr>
        <b/>
        <sz val="11"/>
        <color theme="1"/>
        <rFont val="Calibri"/>
        <family val="2"/>
      </rPr>
      <t xml:space="preserve">Spleißbox </t>
    </r>
    <r>
      <rPr>
        <sz val="11"/>
        <color theme="1"/>
        <rFont val="Calibri"/>
        <family val="2"/>
      </rPr>
      <t xml:space="preserve">
- Singlemode OS2 2 x LC-Duplex Aufputz
- Position bestehend aus liefern und montieren, exkl. Spleißen</t>
    </r>
  </si>
  <si>
    <r>
      <rPr>
        <b/>
        <sz val="11"/>
        <color theme="1"/>
        <rFont val="Calibri"/>
        <family val="2"/>
      </rPr>
      <t>Spleißen</t>
    </r>
    <r>
      <rPr>
        <sz val="11"/>
        <color theme="1"/>
        <rFont val="Calibri"/>
        <family val="2"/>
      </rPr>
      <t xml:space="preserve"> von 2 x 4 Fasern = 8 x Spleißen</t>
    </r>
  </si>
  <si>
    <r>
      <rPr>
        <b/>
        <sz val="11"/>
        <color theme="1"/>
        <rFont val="Calibri"/>
        <family val="2"/>
      </rPr>
      <t>OTDR-Messung</t>
    </r>
    <r>
      <rPr>
        <sz val="11"/>
        <color theme="1"/>
        <rFont val="Calibri"/>
        <family val="2"/>
      </rPr>
      <t xml:space="preserve"> aller Fasern des neu verlegten Lichtwellenleiterkabels (Pos. 6) inkl. Messprotokoll</t>
    </r>
  </si>
  <si>
    <r>
      <rPr>
        <b/>
        <sz val="11"/>
        <color theme="1"/>
        <rFont val="Calibri"/>
        <family val="2"/>
      </rPr>
      <t>Verteilerschrank inkl. Verteilung (mind. 520 A, Kunststoff, UV-beständig)</t>
    </r>
    <r>
      <rPr>
        <sz val="11"/>
        <color theme="1"/>
        <rFont val="Calibri"/>
        <family val="2"/>
      </rPr>
      <t xml:space="preserve"> zur Versorgung der Ladesäulen, bestehend aus:
- Eingrabsockel oder vergleichbare Befestigungsmöglichkeit und Befestigungsmaterial
- Sockelfüller (wenn benötigt)
- Montageplatte zur Aufnahme einer Aufputz Spleißbox
- Schaltschrankheizung mit Thermostatsteuerung
- Verteilerfeld zur Aufnahme von mind. 3 NH2-Lasttrennern
- Erdungsschiene Blitzstromtragfähig
- Schutzklasse mind. IP 54</t>
    </r>
  </si>
  <si>
    <r>
      <rPr>
        <b/>
        <sz val="11"/>
        <color theme="1"/>
        <rFont val="Calibri"/>
        <family val="2"/>
      </rPr>
      <t>Zuleitungen zu Ladesäulen von VT-Schrank</t>
    </r>
    <r>
      <rPr>
        <sz val="11"/>
        <color theme="1"/>
        <rFont val="Calibri"/>
        <family val="2"/>
      </rPr>
      <t>:
- 07BN4-AF 150 mm² oder vergleichbar
- Position inkl. Anschluss</t>
    </r>
  </si>
  <si>
    <r>
      <rPr>
        <b/>
        <sz val="11"/>
        <color theme="1"/>
        <rFont val="Calibri"/>
        <family val="2"/>
      </rPr>
      <t>Tiefbau zur Verlegung der Kabel</t>
    </r>
    <r>
      <rPr>
        <sz val="11"/>
        <color theme="1"/>
        <rFont val="Calibri"/>
        <family val="2"/>
      </rPr>
      <t xml:space="preserve">
- Pflasterung aufnehmen
- ggf. Lagerung der Pflastersteine über die Bauzeit (je nach Dauer)
- Erdaushub nach Absprache mit Hafenbetrieb
- Verlegung der Kabelschutzrohre und Einführung in die Kabelschächte (siehe Pos. 18)
- Setzung von zusätzlichen Kabelverteilerschächten mit F900 Abdeckung
- Flächenwiederherstellung nach Kabelverlegung (Erdaushub und Pflasterung inkl. Geogitter, wenn notwendig, und möglicher Markierungen)</t>
    </r>
  </si>
  <si>
    <r>
      <rPr>
        <b/>
        <u/>
        <sz val="11"/>
        <color theme="1"/>
        <rFont val="Calibri"/>
        <family val="2"/>
      </rPr>
      <t>Alternativ</t>
    </r>
    <r>
      <rPr>
        <b/>
        <sz val="11"/>
        <color theme="1"/>
        <rFont val="Calibri"/>
        <family val="2"/>
      </rPr>
      <t xml:space="preserve"> zu Pos. Nr. 14 Bohren zur Verlegung der Kabel</t>
    </r>
  </si>
  <si>
    <r>
      <rPr>
        <b/>
        <u/>
        <sz val="11"/>
        <color theme="1"/>
        <rFont val="Calibri"/>
        <family val="2"/>
      </rPr>
      <t>Alternativ</t>
    </r>
    <r>
      <rPr>
        <b/>
        <sz val="11"/>
        <color theme="1"/>
        <rFont val="Calibri"/>
        <family val="2"/>
      </rPr>
      <t xml:space="preserve"> zu Pos. Nr. 14 Bodenverdrängungsverfahren "Schießen" zur Verlegung der Kabel</t>
    </r>
  </si>
  <si>
    <r>
      <rPr>
        <b/>
        <sz val="11"/>
        <color theme="1"/>
        <rFont val="Calibri"/>
        <family val="2"/>
      </rPr>
      <t>6 Fränkische Kabelschutzrohre flexibel</t>
    </r>
    <r>
      <rPr>
        <sz val="11"/>
        <color theme="1"/>
        <rFont val="Calibri"/>
        <family val="2"/>
      </rPr>
      <t xml:space="preserve"> 
- inkl. Dichtmanschette zur Abdichtung des Anschlusses zum Kabelschacht
- Position beinhaltet die Lieferung; Verlegung in Tiefbau enthalten</t>
    </r>
  </si>
  <si>
    <r>
      <t xml:space="preserve">Schwerlast Kabelverteilerschacht mit F900 Abdeckung
</t>
    </r>
    <r>
      <rPr>
        <sz val="11"/>
        <color theme="1"/>
        <rFont val="Calibri"/>
        <family val="2"/>
      </rPr>
      <t>- inkl. 14 Öffnungen je Schacht und passende Dichtmanschetten zur Aufnahme des Kabelschutzrohres (DN 150)</t>
    </r>
    <r>
      <rPr>
        <b/>
        <sz val="11"/>
        <color theme="1"/>
        <rFont val="Calibri"/>
        <family val="2"/>
      </rPr>
      <t xml:space="preserve">
</t>
    </r>
    <r>
      <rPr>
        <sz val="11"/>
        <color theme="1"/>
        <rFont val="Calibri"/>
        <family val="2"/>
      </rPr>
      <t>- Position enthält die Lieferung; Montage erfolgt durch Tiefbau (Pos. 14)
- Lage der Öffnungen erfolgt in Abstimmung mit dem AG</t>
    </r>
  </si>
  <si>
    <r>
      <rPr>
        <b/>
        <sz val="11"/>
        <color theme="1"/>
        <rFont val="Calibri"/>
        <family val="2"/>
      </rPr>
      <t>Kernbohrungen</t>
    </r>
    <r>
      <rPr>
        <sz val="11"/>
        <color theme="1"/>
        <rFont val="Calibri"/>
        <family val="2"/>
      </rPr>
      <t xml:space="preserve"> DN 150 in vorhandenen Kabelschächten</t>
    </r>
  </si>
  <si>
    <r>
      <rPr>
        <b/>
        <sz val="11"/>
        <color theme="1"/>
        <rFont val="Calibri"/>
        <family val="2"/>
      </rPr>
      <t>Erstprüfung</t>
    </r>
    <r>
      <rPr>
        <sz val="11"/>
        <color theme="1"/>
        <rFont val="Calibri"/>
        <family val="2"/>
      </rPr>
      <t xml:space="preserve"> des Verteilerschranks nach DIN VDE 0100-600, inkl. Messprotokoll</t>
    </r>
  </si>
  <si>
    <r>
      <rPr>
        <b/>
        <sz val="11"/>
        <color theme="1"/>
        <rFont val="Calibri"/>
        <family val="2"/>
      </rPr>
      <t>Erstprüfung</t>
    </r>
    <r>
      <rPr>
        <sz val="11"/>
        <color theme="1"/>
        <rFont val="Calibri"/>
        <family val="2"/>
      </rPr>
      <t xml:space="preserve"> der Ladesäulen nach DIN VDE 0100-600 und DGUV V3, inkl. Messprotokoll</t>
    </r>
  </si>
  <si>
    <r>
      <rPr>
        <b/>
        <sz val="11"/>
        <color theme="1"/>
        <rFont val="Calibri"/>
        <family val="2"/>
      </rPr>
      <t xml:space="preserve">Antrag auf Netzanschluss
- </t>
    </r>
    <r>
      <rPr>
        <sz val="11"/>
        <color theme="1"/>
        <rFont val="Calibri"/>
        <family val="2"/>
      </rPr>
      <t>Erstellung, Zusammenstellung und Einreichung des Antrags auf Netzanschluss für die geplante Anlage beim zuständigen Netzbetreiber (TraveNetz, https://www.travenetz.de/)
- Begleitende Kommunikation im Rahmen des Antragsverfahrens bis zur positiven Rückmeldung des Netzbetreibers</t>
    </r>
  </si>
  <si>
    <t>Technische Spezifikation</t>
  </si>
  <si>
    <t>DC-Schnellladeinfrastruktur für Elektro-Flurförderfahrzeuge</t>
  </si>
  <si>
    <t>am Skandinavienkai in Lübeck-Travemünde</t>
  </si>
  <si>
    <t>Zwischensumme Position 1 bis 13</t>
  </si>
  <si>
    <t>Niedrigster Werte für Position 14, 15 oder 16</t>
  </si>
  <si>
    <t>Gesamt = Wertungssumme</t>
  </si>
  <si>
    <r>
      <t>Zwischensumme Position 17 bis</t>
    </r>
    <r>
      <rPr>
        <b/>
        <sz val="11"/>
        <color theme="1"/>
        <rFont val="Calibri"/>
        <family val="2"/>
      </rPr>
      <t xml:space="preserve"> 23</t>
    </r>
  </si>
  <si>
    <t>Informativ für ggf. vereinbarte Mehrarbeiten anzubieten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</si>
</sst>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36"/>
      <color theme="1"/>
      <name val="Calibri"/>
      <family val="2"/>
    </font>
    <font>
      <sz val="11"/>
      <color theme="1"/>
      <name val="Calibri"/>
      <family val="2"/>
    </font>
    <font>
      <b/>
      <sz val="18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b/>
      <sz val="15"/>
      <name val="Calibri"/>
      <family val="2"/>
    </font>
    <font>
      <b/>
      <u/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164" fontId="3" fillId="0" borderId="0" xfId="1" applyNumberFormat="1" applyFont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3" borderId="0" xfId="0" applyFont="1" applyFill="1" applyAlignment="1">
      <alignment horizontal="left"/>
    </xf>
    <xf numFmtId="164" fontId="6" fillId="3" borderId="0" xfId="0" applyNumberFormat="1" applyFont="1" applyFill="1" applyAlignment="1">
      <alignment horizontal="righ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0" fontId="8" fillId="0" borderId="0" xfId="2" applyNumberFormat="1" applyFont="1" applyAlignment="1">
      <alignment horizontal="center"/>
    </xf>
    <xf numFmtId="0" fontId="5" fillId="2" borderId="0" xfId="0" applyFont="1" applyFill="1" applyAlignment="1">
      <alignment horizontal="left" vertical="top"/>
    </xf>
    <xf numFmtId="0" fontId="3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0" fontId="5" fillId="2" borderId="0" xfId="0" applyFont="1" applyFill="1" applyAlignment="1">
      <alignment horizontal="right" vertical="top"/>
    </xf>
    <xf numFmtId="0" fontId="9" fillId="0" borderId="0" xfId="0" applyFont="1" applyAlignment="1">
      <alignment horizontal="right" vertical="top"/>
    </xf>
    <xf numFmtId="3" fontId="9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/>
    </xf>
    <xf numFmtId="44" fontId="9" fillId="0" borderId="0" xfId="1" applyFont="1" applyFill="1" applyAlignment="1">
      <alignment horizontal="right" vertical="top"/>
    </xf>
    <xf numFmtId="164" fontId="9" fillId="0" borderId="0" xfId="0" applyNumberFormat="1" applyFont="1" applyAlignment="1">
      <alignment horizontal="right" vertical="top"/>
    </xf>
    <xf numFmtId="44" fontId="9" fillId="0" borderId="0" xfId="1" applyFont="1" applyAlignment="1">
      <alignment horizontal="right" vertical="top"/>
    </xf>
    <xf numFmtId="8" fontId="9" fillId="0" borderId="0" xfId="0" applyNumberFormat="1" applyFont="1" applyAlignment="1">
      <alignment horizontal="right" vertical="top"/>
    </xf>
    <xf numFmtId="0" fontId="7" fillId="3" borderId="0" xfId="0" applyFont="1" applyFill="1" applyAlignment="1">
      <alignment horizontal="right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2" borderId="0" xfId="0" applyFont="1" applyFill="1" applyAlignment="1">
      <alignment horizontal="center" vertical="top" wrapText="1"/>
    </xf>
    <xf numFmtId="164" fontId="9" fillId="0" borderId="0" xfId="1" applyNumberFormat="1" applyFont="1" applyFill="1" applyAlignment="1">
      <alignment horizontal="right" vertical="top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right"/>
    </xf>
    <xf numFmtId="0" fontId="3" fillId="4" borderId="0" xfId="0" applyFont="1" applyFill="1"/>
    <xf numFmtId="164" fontId="3" fillId="4" borderId="0" xfId="0" applyNumberFormat="1" applyFont="1" applyFill="1" applyAlignment="1">
      <alignment horizontal="right"/>
    </xf>
    <xf numFmtId="0" fontId="5" fillId="0" borderId="0" xfId="0" applyFont="1"/>
  </cellXfs>
  <cellStyles count="3">
    <cellStyle name="Prozent" xfId="2" builtinId="5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27791</xdr:colOff>
      <xdr:row>0</xdr:row>
      <xdr:rowOff>47739</xdr:rowOff>
    </xdr:from>
    <xdr:to>
      <xdr:col>6</xdr:col>
      <xdr:colOff>67310</xdr:colOff>
      <xdr:row>2</xdr:row>
      <xdr:rowOff>274396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38124" y="47739"/>
          <a:ext cx="1023769" cy="11130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19AFF-251E-41C2-A987-238916410257}">
  <sheetPr>
    <pageSetUpPr fitToPage="1"/>
  </sheetPr>
  <dimension ref="A1:I44"/>
  <sheetViews>
    <sheetView tabSelected="1" zoomScale="120" zoomScaleNormal="120" workbookViewId="0">
      <selection activeCell="D36" sqref="D36"/>
    </sheetView>
  </sheetViews>
  <sheetFormatPr baseColWidth="10" defaultColWidth="11.42578125" defaultRowHeight="15" x14ac:dyDescent="0.25"/>
  <cols>
    <col min="1" max="1" width="5.5703125" style="7" bestFit="1" customWidth="1"/>
    <col min="2" max="2" width="6.7109375" style="3" customWidth="1"/>
    <col min="3" max="3" width="7.28515625" style="2" bestFit="1" customWidth="1"/>
    <col min="4" max="4" width="72.85546875" style="2" customWidth="1"/>
    <col min="5" max="5" width="18.42578125" style="3" bestFit="1" customWidth="1"/>
    <col min="6" max="6" width="14.7109375" style="3" bestFit="1" customWidth="1"/>
    <col min="7" max="7" width="15.5703125" style="2" bestFit="1" customWidth="1"/>
    <col min="8" max="16384" width="11.42578125" style="2"/>
  </cols>
  <sheetData>
    <row r="1" spans="1:9" ht="46.5" x14ac:dyDescent="0.7">
      <c r="B1" s="31" t="s">
        <v>35</v>
      </c>
      <c r="C1" s="1"/>
    </row>
    <row r="2" spans="1:9" ht="23.25" x14ac:dyDescent="0.35">
      <c r="B2" s="32" t="s">
        <v>36</v>
      </c>
      <c r="C2" s="3"/>
      <c r="D2" s="4"/>
    </row>
    <row r="3" spans="1:9" ht="23.25" x14ac:dyDescent="0.35">
      <c r="B3" s="32" t="s">
        <v>37</v>
      </c>
      <c r="C3" s="3"/>
      <c r="D3" s="12"/>
    </row>
    <row r="4" spans="1:9" ht="23.25" x14ac:dyDescent="0.35">
      <c r="B4" s="32"/>
      <c r="C4" s="5"/>
      <c r="D4" s="6"/>
    </row>
    <row r="5" spans="1:9" ht="30" x14ac:dyDescent="0.25">
      <c r="A5" s="33" t="s">
        <v>3</v>
      </c>
      <c r="B5" s="18" t="s">
        <v>8</v>
      </c>
      <c r="C5" s="13" t="s">
        <v>7</v>
      </c>
      <c r="D5" s="13" t="s">
        <v>0</v>
      </c>
      <c r="E5" s="30" t="s">
        <v>9</v>
      </c>
      <c r="F5" s="18" t="s">
        <v>1</v>
      </c>
      <c r="G5" s="18" t="s">
        <v>10</v>
      </c>
      <c r="H5" s="14"/>
      <c r="I5" s="14"/>
    </row>
    <row r="6" spans="1:9" ht="225" x14ac:dyDescent="0.25">
      <c r="A6" s="27">
        <v>1</v>
      </c>
      <c r="B6" s="19">
        <v>2</v>
      </c>
      <c r="C6" s="15" t="s">
        <v>4</v>
      </c>
      <c r="D6" s="28" t="s">
        <v>13</v>
      </c>
      <c r="E6" s="22"/>
      <c r="F6" s="34">
        <f>E6*B6</f>
        <v>0</v>
      </c>
      <c r="G6" s="15"/>
      <c r="H6" s="15"/>
      <c r="I6" s="14"/>
    </row>
    <row r="7" spans="1:9" ht="45" x14ac:dyDescent="0.25">
      <c r="A7" s="27">
        <v>2</v>
      </c>
      <c r="B7" s="19">
        <v>3</v>
      </c>
      <c r="C7" s="15" t="s">
        <v>4</v>
      </c>
      <c r="D7" s="28" t="s">
        <v>14</v>
      </c>
      <c r="E7" s="22"/>
      <c r="F7" s="34">
        <f t="shared" ref="F7:F28" si="0">E7*B7</f>
        <v>0</v>
      </c>
      <c r="G7" s="15"/>
      <c r="H7" s="15"/>
      <c r="I7" s="14"/>
    </row>
    <row r="8" spans="1:9" ht="60" x14ac:dyDescent="0.25">
      <c r="A8" s="27">
        <v>3</v>
      </c>
      <c r="B8" s="19">
        <v>2</v>
      </c>
      <c r="C8" s="15" t="s">
        <v>4</v>
      </c>
      <c r="D8" s="28" t="s">
        <v>15</v>
      </c>
      <c r="E8" s="22"/>
      <c r="F8" s="34">
        <f t="shared" si="0"/>
        <v>0</v>
      </c>
      <c r="G8" s="15"/>
      <c r="H8" s="15"/>
      <c r="I8" s="14"/>
    </row>
    <row r="9" spans="1:9" ht="45" x14ac:dyDescent="0.25">
      <c r="A9" s="27">
        <v>4</v>
      </c>
      <c r="B9" s="19">
        <v>1</v>
      </c>
      <c r="C9" s="15" t="s">
        <v>4</v>
      </c>
      <c r="D9" s="28" t="s">
        <v>16</v>
      </c>
      <c r="E9" s="23"/>
      <c r="F9" s="34">
        <f t="shared" si="0"/>
        <v>0</v>
      </c>
      <c r="G9" s="15"/>
      <c r="H9" s="16"/>
      <c r="I9" s="14"/>
    </row>
    <row r="10" spans="1:9" ht="60" x14ac:dyDescent="0.25">
      <c r="A10" s="27">
        <v>5</v>
      </c>
      <c r="B10" s="20">
        <f>420*6</f>
        <v>2520</v>
      </c>
      <c r="C10" s="17" t="s">
        <v>5</v>
      </c>
      <c r="D10" s="28" t="s">
        <v>17</v>
      </c>
      <c r="E10" s="23"/>
      <c r="F10" s="34">
        <f t="shared" si="0"/>
        <v>0</v>
      </c>
      <c r="G10" s="15"/>
      <c r="H10" s="16"/>
      <c r="I10" s="14"/>
    </row>
    <row r="11" spans="1:9" ht="45" x14ac:dyDescent="0.25">
      <c r="A11" s="27">
        <v>6</v>
      </c>
      <c r="B11" s="19">
        <v>420</v>
      </c>
      <c r="C11" s="15" t="s">
        <v>5</v>
      </c>
      <c r="D11" s="28" t="s">
        <v>18</v>
      </c>
      <c r="E11" s="23"/>
      <c r="F11" s="34">
        <f t="shared" si="0"/>
        <v>0</v>
      </c>
      <c r="G11" s="15"/>
      <c r="H11" s="16"/>
      <c r="I11" s="14"/>
    </row>
    <row r="12" spans="1:9" ht="60" x14ac:dyDescent="0.25">
      <c r="A12" s="27">
        <v>7</v>
      </c>
      <c r="B12" s="19">
        <f>2*30</f>
        <v>60</v>
      </c>
      <c r="C12" s="15" t="s">
        <v>5</v>
      </c>
      <c r="D12" s="28" t="s">
        <v>19</v>
      </c>
      <c r="E12" s="23"/>
      <c r="F12" s="34">
        <f t="shared" si="0"/>
        <v>0</v>
      </c>
      <c r="G12" s="15"/>
      <c r="H12" s="16"/>
      <c r="I12" s="14"/>
    </row>
    <row r="13" spans="1:9" ht="45" x14ac:dyDescent="0.25">
      <c r="A13" s="27">
        <v>8</v>
      </c>
      <c r="B13" s="19">
        <v>1</v>
      </c>
      <c r="C13" s="15" t="s">
        <v>4</v>
      </c>
      <c r="D13" s="28" t="s">
        <v>20</v>
      </c>
      <c r="E13" s="23"/>
      <c r="F13" s="34">
        <f t="shared" si="0"/>
        <v>0</v>
      </c>
      <c r="G13" s="15"/>
      <c r="H13" s="16"/>
      <c r="I13" s="14"/>
    </row>
    <row r="14" spans="1:9" ht="45" x14ac:dyDescent="0.25">
      <c r="A14" s="27">
        <v>9</v>
      </c>
      <c r="B14" s="19">
        <v>1</v>
      </c>
      <c r="C14" s="15" t="s">
        <v>4</v>
      </c>
      <c r="D14" s="28" t="s">
        <v>21</v>
      </c>
      <c r="E14" s="23"/>
      <c r="F14" s="34">
        <f t="shared" si="0"/>
        <v>0</v>
      </c>
      <c r="G14" s="15"/>
      <c r="H14" s="16"/>
      <c r="I14" s="14"/>
    </row>
    <row r="15" spans="1:9" ht="19.5" x14ac:dyDescent="0.25">
      <c r="A15" s="27">
        <v>10</v>
      </c>
      <c r="B15" s="19">
        <v>8</v>
      </c>
      <c r="C15" s="15" t="s">
        <v>4</v>
      </c>
      <c r="D15" s="28" t="s">
        <v>22</v>
      </c>
      <c r="E15" s="23"/>
      <c r="F15" s="34">
        <f t="shared" si="0"/>
        <v>0</v>
      </c>
      <c r="G15" s="15"/>
      <c r="H15" s="16"/>
      <c r="I15" s="14"/>
    </row>
    <row r="16" spans="1:9" ht="30" x14ac:dyDescent="0.25">
      <c r="A16" s="27">
        <v>11</v>
      </c>
      <c r="B16" s="19">
        <v>1</v>
      </c>
      <c r="C16" s="15" t="s">
        <v>4</v>
      </c>
      <c r="D16" s="28" t="s">
        <v>23</v>
      </c>
      <c r="E16" s="23"/>
      <c r="F16" s="34">
        <f t="shared" si="0"/>
        <v>0</v>
      </c>
      <c r="G16" s="15"/>
      <c r="H16" s="16"/>
      <c r="I16" s="14"/>
    </row>
    <row r="17" spans="1:9" ht="150" x14ac:dyDescent="0.25">
      <c r="A17" s="27">
        <v>12</v>
      </c>
      <c r="B17" s="19">
        <v>1</v>
      </c>
      <c r="C17" s="15" t="s">
        <v>4</v>
      </c>
      <c r="D17" s="28" t="s">
        <v>24</v>
      </c>
      <c r="E17" s="24"/>
      <c r="F17" s="34">
        <f t="shared" si="0"/>
        <v>0</v>
      </c>
      <c r="G17" s="15"/>
      <c r="H17" s="16"/>
      <c r="I17" s="14"/>
    </row>
    <row r="18" spans="1:9" ht="45" x14ac:dyDescent="0.25">
      <c r="A18" s="27">
        <v>13</v>
      </c>
      <c r="B18" s="19">
        <f>30*2</f>
        <v>60</v>
      </c>
      <c r="C18" s="15" t="s">
        <v>5</v>
      </c>
      <c r="D18" s="28" t="s">
        <v>25</v>
      </c>
      <c r="E18" s="23"/>
      <c r="F18" s="34">
        <f t="shared" si="0"/>
        <v>0</v>
      </c>
      <c r="G18" s="15"/>
      <c r="H18" s="16"/>
      <c r="I18" s="14"/>
    </row>
    <row r="19" spans="1:9" ht="135" x14ac:dyDescent="0.25">
      <c r="A19" s="27">
        <v>14</v>
      </c>
      <c r="B19" s="19">
        <v>180</v>
      </c>
      <c r="C19" s="15" t="s">
        <v>5</v>
      </c>
      <c r="D19" s="28" t="s">
        <v>26</v>
      </c>
      <c r="E19" s="23"/>
      <c r="F19" s="34">
        <f t="shared" si="0"/>
        <v>0</v>
      </c>
      <c r="G19" s="15"/>
      <c r="H19" s="16"/>
      <c r="I19" s="14"/>
    </row>
    <row r="20" spans="1:9" ht="19.5" x14ac:dyDescent="0.25">
      <c r="A20" s="27">
        <v>15</v>
      </c>
      <c r="B20" s="19">
        <f>B19</f>
        <v>180</v>
      </c>
      <c r="C20" s="15" t="s">
        <v>5</v>
      </c>
      <c r="D20" s="29" t="s">
        <v>27</v>
      </c>
      <c r="E20" s="23"/>
      <c r="F20" s="34">
        <f t="shared" si="0"/>
        <v>0</v>
      </c>
      <c r="G20" s="15"/>
      <c r="H20" s="16"/>
      <c r="I20" s="14"/>
    </row>
    <row r="21" spans="1:9" ht="30" x14ac:dyDescent="0.25">
      <c r="A21" s="27">
        <v>16</v>
      </c>
      <c r="B21" s="19">
        <f>B20</f>
        <v>180</v>
      </c>
      <c r="C21" s="15" t="s">
        <v>5</v>
      </c>
      <c r="D21" s="29" t="s">
        <v>28</v>
      </c>
      <c r="E21" s="23"/>
      <c r="F21" s="34">
        <f t="shared" si="0"/>
        <v>0</v>
      </c>
      <c r="G21" s="15"/>
      <c r="H21" s="16"/>
      <c r="I21" s="14"/>
    </row>
    <row r="22" spans="1:9" ht="45" x14ac:dyDescent="0.25">
      <c r="A22" s="27">
        <v>17</v>
      </c>
      <c r="B22" s="19">
        <v>180</v>
      </c>
      <c r="C22" s="15" t="s">
        <v>5</v>
      </c>
      <c r="D22" s="28" t="s">
        <v>29</v>
      </c>
      <c r="E22" s="23"/>
      <c r="F22" s="34">
        <f t="shared" si="0"/>
        <v>0</v>
      </c>
      <c r="G22" s="15"/>
      <c r="H22" s="15"/>
      <c r="I22" s="14"/>
    </row>
    <row r="23" spans="1:9" ht="75" x14ac:dyDescent="0.25">
      <c r="A23" s="27">
        <v>18</v>
      </c>
      <c r="B23" s="19">
        <v>4</v>
      </c>
      <c r="C23" s="15" t="s">
        <v>4</v>
      </c>
      <c r="D23" s="29" t="s">
        <v>30</v>
      </c>
      <c r="E23" s="23"/>
      <c r="F23" s="34">
        <f t="shared" si="0"/>
        <v>0</v>
      </c>
      <c r="G23" s="15"/>
      <c r="H23" s="15"/>
      <c r="I23" s="14"/>
    </row>
    <row r="24" spans="1:9" x14ac:dyDescent="0.25">
      <c r="A24" s="27">
        <v>19</v>
      </c>
      <c r="B24" s="19">
        <v>16</v>
      </c>
      <c r="C24" s="15" t="s">
        <v>4</v>
      </c>
      <c r="D24" s="14" t="s">
        <v>31</v>
      </c>
      <c r="E24" s="23"/>
      <c r="F24" s="34">
        <f>E24*B24</f>
        <v>0</v>
      </c>
      <c r="G24" s="15"/>
      <c r="H24" s="15"/>
      <c r="I24" s="14"/>
    </row>
    <row r="25" spans="1:9" x14ac:dyDescent="0.25">
      <c r="A25" s="27">
        <v>20</v>
      </c>
      <c r="B25" s="19">
        <f>B24</f>
        <v>16</v>
      </c>
      <c r="C25" s="15" t="s">
        <v>4</v>
      </c>
      <c r="D25" s="14" t="s">
        <v>2</v>
      </c>
      <c r="E25" s="23"/>
      <c r="F25" s="34">
        <f t="shared" si="0"/>
        <v>0</v>
      </c>
      <c r="G25" s="15"/>
      <c r="H25" s="15"/>
      <c r="I25" s="14"/>
    </row>
    <row r="26" spans="1:9" x14ac:dyDescent="0.25">
      <c r="A26" s="27">
        <v>21</v>
      </c>
      <c r="B26" s="19">
        <v>1</v>
      </c>
      <c r="C26" s="15" t="s">
        <v>4</v>
      </c>
      <c r="D26" s="14" t="s">
        <v>32</v>
      </c>
      <c r="E26" s="23"/>
      <c r="F26" s="34">
        <f t="shared" si="0"/>
        <v>0</v>
      </c>
      <c r="G26" s="15"/>
      <c r="H26" s="15"/>
      <c r="I26" s="14"/>
    </row>
    <row r="27" spans="1:9" x14ac:dyDescent="0.25">
      <c r="A27" s="27">
        <v>22</v>
      </c>
      <c r="B27" s="19">
        <v>1</v>
      </c>
      <c r="C27" s="15" t="s">
        <v>4</v>
      </c>
      <c r="D27" s="14" t="s">
        <v>33</v>
      </c>
      <c r="E27" s="23"/>
      <c r="F27" s="34">
        <f t="shared" si="0"/>
        <v>0</v>
      </c>
      <c r="G27" s="15"/>
      <c r="H27" s="15"/>
      <c r="I27" s="14"/>
    </row>
    <row r="28" spans="1:9" ht="90" x14ac:dyDescent="0.25">
      <c r="A28" s="27">
        <v>23</v>
      </c>
      <c r="B28" s="19">
        <v>1</v>
      </c>
      <c r="C28" s="15" t="s">
        <v>4</v>
      </c>
      <c r="D28" s="28" t="s">
        <v>34</v>
      </c>
      <c r="E28" s="23"/>
      <c r="F28" s="34">
        <f t="shared" si="0"/>
        <v>0</v>
      </c>
      <c r="G28" s="15"/>
      <c r="H28" s="15"/>
      <c r="I28" s="14"/>
    </row>
    <row r="29" spans="1:9" x14ac:dyDescent="0.25">
      <c r="C29" s="7"/>
      <c r="D29" s="11"/>
    </row>
    <row r="30" spans="1:9" ht="18.75" x14ac:dyDescent="0.3">
      <c r="B30" s="21"/>
      <c r="C30" s="10"/>
      <c r="D30" s="35" t="s">
        <v>38</v>
      </c>
      <c r="E30" s="36"/>
      <c r="F30" s="38">
        <f>SUM(F6:F18)</f>
        <v>0</v>
      </c>
    </row>
    <row r="31" spans="1:9" x14ac:dyDescent="0.25">
      <c r="D31" s="37" t="s">
        <v>39</v>
      </c>
      <c r="E31" s="36"/>
      <c r="F31" s="38">
        <f>MIN(F20,F21,F22)</f>
        <v>0</v>
      </c>
    </row>
    <row r="32" spans="1:9" x14ac:dyDescent="0.25">
      <c r="D32" s="37" t="s">
        <v>41</v>
      </c>
      <c r="E32" s="36"/>
      <c r="F32" s="38">
        <f>SUM(F23:F28)</f>
        <v>0</v>
      </c>
    </row>
    <row r="33" spans="1:6" ht="18.75" x14ac:dyDescent="0.3">
      <c r="D33" s="8" t="s">
        <v>40</v>
      </c>
      <c r="E33" s="26"/>
      <c r="F33" s="9">
        <f>SUM(F30:F32)</f>
        <v>0</v>
      </c>
    </row>
    <row r="36" spans="1:6" x14ac:dyDescent="0.25">
      <c r="D36" s="39" t="s">
        <v>42</v>
      </c>
    </row>
    <row r="37" spans="1:6" x14ac:dyDescent="0.25">
      <c r="A37" s="27">
        <v>24</v>
      </c>
      <c r="B37" s="19">
        <v>1</v>
      </c>
      <c r="C37" s="15" t="s">
        <v>6</v>
      </c>
      <c r="D37" s="28" t="s">
        <v>11</v>
      </c>
      <c r="E37" s="25"/>
      <c r="F37" s="34">
        <f>E37*B37</f>
        <v>0</v>
      </c>
    </row>
    <row r="38" spans="1:6" x14ac:dyDescent="0.25">
      <c r="A38" s="27">
        <v>25</v>
      </c>
      <c r="B38" s="19">
        <v>1</v>
      </c>
      <c r="C38" s="15" t="s">
        <v>6</v>
      </c>
      <c r="D38" s="28" t="s">
        <v>12</v>
      </c>
      <c r="E38" s="25"/>
      <c r="F38" s="34">
        <f>E38*B38</f>
        <v>0</v>
      </c>
    </row>
    <row r="42" spans="1:6" x14ac:dyDescent="0.25">
      <c r="C42" s="7"/>
    </row>
    <row r="44" spans="1:6" ht="15" customHeight="1" x14ac:dyDescent="0.25"/>
  </sheetData>
  <pageMargins left="0.70866141732283472" right="0.70866141732283472" top="0.78740157480314965" bottom="0.78740157480314965" header="0.31496062992125984" footer="0.31496062992125984"/>
  <pageSetup paperSize="9" scale="61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Spezifikation</vt:lpstr>
      <vt:lpstr>Spezifikation!Drucktitel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Rath-Ohlrich</dc:creator>
  <cp:lastModifiedBy>Uwe Sondermann</cp:lastModifiedBy>
  <cp:lastPrinted>2026-07-06T05:05:58Z</cp:lastPrinted>
  <dcterms:created xsi:type="dcterms:W3CDTF">2025-04-30T10:29:22Z</dcterms:created>
  <dcterms:modified xsi:type="dcterms:W3CDTF">2026-07-06T12:21:10Z</dcterms:modified>
</cp:coreProperties>
</file>